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6881a7c2f454489/Desktop/Agendas and Minutes/Agendas/April 2023 onwards/agenda papers/May meeting papers/"/>
    </mc:Choice>
  </mc:AlternateContent>
  <xr:revisionPtr revIDLastSave="0" documentId="8_{B4243BB4-9751-479B-8C23-14284E1ABFD0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32" i="1"/>
  <c r="G31" i="1"/>
  <c r="G59" i="1"/>
  <c r="G58" i="1"/>
  <c r="G57" i="1"/>
  <c r="G56" i="1"/>
  <c r="G55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27" i="1"/>
  <c r="G26" i="1"/>
  <c r="G25" i="1"/>
  <c r="F6" i="1"/>
  <c r="G6" i="1" s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5" i="1"/>
  <c r="F60" i="1"/>
  <c r="E60" i="1"/>
  <c r="D60" i="1"/>
  <c r="C60" i="1"/>
  <c r="F53" i="1"/>
  <c r="E53" i="1"/>
  <c r="D53" i="1"/>
  <c r="C53" i="1"/>
  <c r="F38" i="1"/>
  <c r="E38" i="1"/>
  <c r="D38" i="1"/>
  <c r="C38" i="1"/>
  <c r="F28" i="1"/>
  <c r="E28" i="1"/>
  <c r="D28" i="1"/>
  <c r="C28" i="1"/>
  <c r="F22" i="1"/>
  <c r="E22" i="1"/>
  <c r="D22" i="1"/>
  <c r="G60" i="1" l="1"/>
  <c r="G53" i="1"/>
  <c r="G38" i="1"/>
  <c r="G28" i="1"/>
  <c r="G22" i="1"/>
  <c r="C63" i="1"/>
  <c r="D63" i="1"/>
  <c r="E63" i="1"/>
  <c r="F63" i="1"/>
  <c r="G63" i="1" l="1"/>
</calcChain>
</file>

<file path=xl/sharedStrings.xml><?xml version="1.0" encoding="utf-8"?>
<sst xmlns="http://schemas.openxmlformats.org/spreadsheetml/2006/main" count="65" uniqueCount="63">
  <si>
    <t>Payments</t>
  </si>
  <si>
    <t>Budget</t>
  </si>
  <si>
    <t>Insurance</t>
  </si>
  <si>
    <t>Stationery</t>
  </si>
  <si>
    <t>Internal &amp; External Audit Fees</t>
  </si>
  <si>
    <t>Hire of Halls</t>
  </si>
  <si>
    <t>Clerk Salary</t>
  </si>
  <si>
    <t>Pension Contributions (ER)`</t>
  </si>
  <si>
    <t>HMRC Payments</t>
  </si>
  <si>
    <t>Clerk's allowance (homeworker)</t>
  </si>
  <si>
    <t>Telephone</t>
  </si>
  <si>
    <t>Postage</t>
  </si>
  <si>
    <t>Training</t>
  </si>
  <si>
    <t>Website Costs</t>
  </si>
  <si>
    <t>IT Services</t>
  </si>
  <si>
    <t>Accounting software</t>
  </si>
  <si>
    <t>Payroll</t>
  </si>
  <si>
    <t>PWLB - Loan</t>
  </si>
  <si>
    <t>CIL expenditure</t>
  </si>
  <si>
    <t>Village Maintenance</t>
  </si>
  <si>
    <t>Electricity</t>
  </si>
  <si>
    <t>Precept</t>
  </si>
  <si>
    <t>Receipts/Grants</t>
  </si>
  <si>
    <t>Interest</t>
  </si>
  <si>
    <t>Cemetery Fees</t>
  </si>
  <si>
    <t>Miscellaneous Income</t>
  </si>
  <si>
    <t>VAT Reclaim</t>
  </si>
  <si>
    <t>CIL Receipts</t>
  </si>
  <si>
    <t>Waleran Close Rent</t>
  </si>
  <si>
    <t>Adult gym equipment maintenance</t>
  </si>
  <si>
    <t>Play equipment inspection</t>
  </si>
  <si>
    <t>Subscriptions</t>
  </si>
  <si>
    <t>Chairman's expenses</t>
  </si>
  <si>
    <t>Clerk / Councillor's Travel</t>
  </si>
  <si>
    <t>Councillor Expenses</t>
  </si>
  <si>
    <t>Community Projects</t>
  </si>
  <si>
    <t>Legal Expenses</t>
  </si>
  <si>
    <t>S137</t>
  </si>
  <si>
    <t>Asset Purchase</t>
  </si>
  <si>
    <t>SID Project</t>
  </si>
  <si>
    <t>youth activities</t>
  </si>
  <si>
    <t>Grounds maintenance contract</t>
  </si>
  <si>
    <t>Litter Collection</t>
  </si>
  <si>
    <t>Tree Maintenance</t>
  </si>
  <si>
    <t>Trees at Oakwood Grove</t>
  </si>
  <si>
    <t>Allotment Rent</t>
  </si>
  <si>
    <t xml:space="preserve">Actual </t>
  </si>
  <si>
    <t>ADMIN</t>
  </si>
  <si>
    <t>INCOME</t>
  </si>
  <si>
    <t>MISCELLANEOUS</t>
  </si>
  <si>
    <t>OPEN SPACES</t>
  </si>
  <si>
    <t>OVERALL TOTAL</t>
  </si>
  <si>
    <t>Alderbury Parish Council</t>
  </si>
  <si>
    <t>VILLAGE</t>
  </si>
  <si>
    <t>MAINT</t>
  </si>
  <si>
    <t>Accounts to 1.4.23 - 2.5.23</t>
  </si>
  <si>
    <t>Receipts and Credits</t>
  </si>
  <si>
    <r>
      <t xml:space="preserve">Net </t>
    </r>
    <r>
      <rPr>
        <b/>
        <u val="singleAccounting"/>
        <sz val="12"/>
        <color rgb="FFFF0000"/>
        <rFont val="ARIAL"/>
        <family val="2"/>
      </rPr>
      <t>under</t>
    </r>
    <r>
      <rPr>
        <b/>
        <u val="singleAccounting"/>
        <sz val="12"/>
        <color indexed="8"/>
        <rFont val="ARIAL"/>
        <family val="2"/>
      </rPr>
      <t>/over spend</t>
    </r>
  </si>
  <si>
    <t>budget is too low</t>
  </si>
  <si>
    <t>includes extra y/end charges</t>
  </si>
  <si>
    <t>Pavement Works</t>
  </si>
  <si>
    <t>we should do well from higher rates</t>
  </si>
  <si>
    <t>this will be spent when we pay Buzz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</si>
</sst>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[Red]\-#,##0\ "/>
  </numFmts>
  <fonts count="8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b/>
      <u val="singleAccounting"/>
      <sz val="10"/>
      <color indexed="8"/>
      <name val="ARIAL"/>
      <family val="2"/>
    </font>
    <font>
      <sz val="10"/>
      <color indexed="8"/>
      <name val="Arial"/>
      <family val="2"/>
    </font>
    <font>
      <b/>
      <sz val="20"/>
      <color indexed="8"/>
      <name val="ARIAL"/>
      <family val="2"/>
    </font>
    <font>
      <b/>
      <u val="singleAccounting"/>
      <sz val="12"/>
      <color indexed="8"/>
      <name val="ARIAL"/>
      <family val="2"/>
    </font>
    <font>
      <b/>
      <u val="singleAccounting"/>
      <sz val="12"/>
      <color rgb="FFFF000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43" fontId="1" fillId="0" borderId="0" applyFont="0" applyFill="0" applyBorder="0" applyAlignment="0" applyProtection="0">
      <alignment vertical="top"/>
    </xf>
  </cellStyleXfs>
  <cellXfs count="17">
    <xf numFmtId="0" fontId="0" fillId="0" borderId="0" xfId="0">
      <alignment vertical="top"/>
    </xf>
    <xf numFmtId="164" fontId="2" fillId="0" borderId="0" xfId="1" applyNumberFormat="1" applyFont="1">
      <alignment vertical="top"/>
    </xf>
    <xf numFmtId="164" fontId="0" fillId="0" borderId="0" xfId="1" applyNumberFormat="1" applyFont="1">
      <alignment vertical="top"/>
    </xf>
    <xf numFmtId="164" fontId="3" fillId="0" borderId="0" xfId="1" applyNumberFormat="1" applyFont="1">
      <alignment vertical="top"/>
    </xf>
    <xf numFmtId="164" fontId="0" fillId="0" borderId="1" xfId="1" applyNumberFormat="1" applyFont="1" applyBorder="1">
      <alignment vertical="top"/>
    </xf>
    <xf numFmtId="164" fontId="0" fillId="0" borderId="0" xfId="1" applyNumberFormat="1" applyFont="1" applyBorder="1">
      <alignment vertical="top"/>
    </xf>
    <xf numFmtId="164" fontId="3" fillId="0" borderId="0" xfId="1" applyNumberFormat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0" fillId="0" borderId="0" xfId="1" applyNumberFormat="1" applyFont="1" applyAlignment="1">
      <alignment vertical="top" wrapText="1"/>
    </xf>
    <xf numFmtId="164" fontId="4" fillId="0" borderId="0" xfId="1" applyNumberFormat="1" applyFont="1">
      <alignment vertical="top"/>
    </xf>
    <xf numFmtId="164" fontId="5" fillId="0" borderId="0" xfId="1" applyNumberFormat="1" applyFont="1" applyAlignment="1">
      <alignment horizontal="center" vertical="top"/>
    </xf>
    <xf numFmtId="164" fontId="5" fillId="0" borderId="0" xfId="1" applyNumberFormat="1" applyFont="1">
      <alignment vertical="top"/>
    </xf>
    <xf numFmtId="164" fontId="7" fillId="0" borderId="0" xfId="1" applyNumberFormat="1" applyFont="1" applyAlignment="1">
      <alignment horizontal="right" vertical="top"/>
    </xf>
    <xf numFmtId="164" fontId="7" fillId="0" borderId="0" xfId="1" applyNumberFormat="1" applyFont="1">
      <alignment vertical="top"/>
    </xf>
    <xf numFmtId="164" fontId="3" fillId="0" borderId="0" xfId="1" applyNumberFormat="1" applyFont="1" applyFill="1" applyAlignment="1">
      <alignment vertical="top" wrapText="1"/>
    </xf>
    <xf numFmtId="164" fontId="7" fillId="0" borderId="0" xfId="1" applyNumberFormat="1" applyFont="1" applyFill="1">
      <alignment vertical="top"/>
    </xf>
    <xf numFmtId="164" fontId="5" fillId="0" borderId="0" xfId="1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H63"/>
  <sheetViews>
    <sheetView tabSelected="1" workbookViewId="0">
      <pane ySplit="4" topLeftCell="A5" activePane="bottomLeft" state="frozen"/>
      <selection pane="bottomLeft" activeCell="H54" sqref="H54"/>
    </sheetView>
  </sheetViews>
  <sheetFormatPr defaultRowHeight="12.75" customHeight="1" x14ac:dyDescent="0.25"/>
  <cols>
    <col min="1" max="1" width="15.81640625" style="13" customWidth="1"/>
    <col min="2" max="2" width="26.6328125" style="2" customWidth="1"/>
    <col min="3" max="3" width="12.453125" style="2" customWidth="1"/>
    <col min="4" max="4" width="12.54296875" style="2" customWidth="1"/>
    <col min="5" max="5" width="11.54296875" style="2" customWidth="1"/>
    <col min="6" max="6" width="12.90625" style="2" customWidth="1"/>
    <col min="7" max="7" width="11.36328125" style="2" customWidth="1"/>
    <col min="8" max="8" width="27.90625" style="8" customWidth="1"/>
    <col min="9" max="256" width="21.453125" style="2" customWidth="1"/>
    <col min="257" max="16384" width="8.7265625" style="2"/>
  </cols>
  <sheetData>
    <row r="1" spans="1:8" ht="25" x14ac:dyDescent="0.25">
      <c r="A1" s="9" t="s">
        <v>52</v>
      </c>
    </row>
    <row r="2" spans="1:8" ht="25" x14ac:dyDescent="0.25">
      <c r="A2" s="9" t="s">
        <v>55</v>
      </c>
    </row>
    <row r="3" spans="1:8" s="1" customFormat="1" ht="20" x14ac:dyDescent="0.25">
      <c r="C3" s="16" t="s">
        <v>56</v>
      </c>
      <c r="D3" s="16"/>
      <c r="E3" s="16" t="s">
        <v>0</v>
      </c>
      <c r="F3" s="16"/>
      <c r="G3" s="11"/>
      <c r="H3" s="7"/>
    </row>
    <row r="4" spans="1:8" s="1" customFormat="1" ht="20" x14ac:dyDescent="0.25">
      <c r="C4" s="10" t="s">
        <v>1</v>
      </c>
      <c r="D4" s="10" t="s">
        <v>46</v>
      </c>
      <c r="E4" s="10" t="s">
        <v>1</v>
      </c>
      <c r="F4" s="10" t="s">
        <v>46</v>
      </c>
      <c r="G4" s="11" t="s">
        <v>57</v>
      </c>
      <c r="H4" s="7"/>
    </row>
    <row r="5" spans="1:8" ht="13" x14ac:dyDescent="0.25">
      <c r="A5" s="12" t="s">
        <v>47</v>
      </c>
      <c r="B5" s="2" t="s">
        <v>2</v>
      </c>
      <c r="E5" s="2">
        <v>2000</v>
      </c>
      <c r="G5" s="2">
        <f>+E5-F5</f>
        <v>2000</v>
      </c>
      <c r="H5" s="6"/>
    </row>
    <row r="6" spans="1:8" ht="13" x14ac:dyDescent="0.25">
      <c r="B6" s="2" t="s">
        <v>3</v>
      </c>
      <c r="E6" s="2">
        <v>300</v>
      </c>
      <c r="F6" s="2">
        <f>75.83-20.8</f>
        <v>55.03</v>
      </c>
      <c r="G6" s="2">
        <f t="shared" ref="G6:G21" si="0">+E6-F6</f>
        <v>244.97</v>
      </c>
    </row>
    <row r="7" spans="1:8" ht="13" x14ac:dyDescent="0.25">
      <c r="B7" s="2" t="s">
        <v>4</v>
      </c>
      <c r="E7" s="2">
        <v>1500</v>
      </c>
      <c r="F7" s="3"/>
      <c r="G7" s="2">
        <f t="shared" si="0"/>
        <v>1500</v>
      </c>
      <c r="H7" s="6"/>
    </row>
    <row r="8" spans="1:8" ht="13" x14ac:dyDescent="0.25">
      <c r="B8" s="2" t="s">
        <v>5</v>
      </c>
      <c r="E8" s="2">
        <v>400</v>
      </c>
      <c r="G8" s="2">
        <f t="shared" si="0"/>
        <v>400</v>
      </c>
    </row>
    <row r="9" spans="1:8" ht="13" x14ac:dyDescent="0.25">
      <c r="B9" s="2" t="s">
        <v>6</v>
      </c>
      <c r="E9" s="2">
        <v>17000</v>
      </c>
      <c r="F9" s="2">
        <v>1222.77</v>
      </c>
      <c r="G9" s="2">
        <f t="shared" si="0"/>
        <v>15777.23</v>
      </c>
      <c r="H9" s="6"/>
    </row>
    <row r="10" spans="1:8" ht="13" x14ac:dyDescent="0.25">
      <c r="B10" s="2" t="s">
        <v>7</v>
      </c>
      <c r="E10" s="2">
        <v>2000</v>
      </c>
      <c r="F10" s="2">
        <v>275.89999999999998</v>
      </c>
      <c r="G10" s="2">
        <f t="shared" si="0"/>
        <v>1724.1</v>
      </c>
      <c r="H10" s="6" t="s">
        <v>58</v>
      </c>
    </row>
    <row r="11" spans="1:8" ht="13" x14ac:dyDescent="0.25">
      <c r="B11" s="2" t="s">
        <v>8</v>
      </c>
      <c r="E11" s="2">
        <v>3250</v>
      </c>
      <c r="F11" s="2">
        <v>11.28</v>
      </c>
      <c r="G11" s="2">
        <f t="shared" si="0"/>
        <v>3238.72</v>
      </c>
      <c r="H11" s="6"/>
    </row>
    <row r="12" spans="1:8" ht="13" x14ac:dyDescent="0.25">
      <c r="B12" s="2" t="s">
        <v>9</v>
      </c>
      <c r="E12" s="2">
        <v>350</v>
      </c>
      <c r="F12" s="2">
        <v>26</v>
      </c>
      <c r="G12" s="2">
        <f t="shared" si="0"/>
        <v>324</v>
      </c>
    </row>
    <row r="13" spans="1:8" ht="13" x14ac:dyDescent="0.25">
      <c r="B13" s="2" t="s">
        <v>10</v>
      </c>
      <c r="E13" s="2">
        <v>200</v>
      </c>
      <c r="F13" s="2">
        <v>20.8</v>
      </c>
      <c r="G13" s="2">
        <f t="shared" si="0"/>
        <v>179.2</v>
      </c>
    </row>
    <row r="14" spans="1:8" ht="13" x14ac:dyDescent="0.25">
      <c r="B14" s="2" t="s">
        <v>11</v>
      </c>
      <c r="E14" s="2">
        <v>350</v>
      </c>
      <c r="G14" s="2">
        <f t="shared" si="0"/>
        <v>350</v>
      </c>
    </row>
    <row r="15" spans="1:8" ht="13" x14ac:dyDescent="0.25">
      <c r="B15" s="2" t="s">
        <v>12</v>
      </c>
      <c r="E15" s="2">
        <v>750</v>
      </c>
      <c r="F15" s="2">
        <v>125</v>
      </c>
      <c r="G15" s="2">
        <f t="shared" si="0"/>
        <v>625</v>
      </c>
      <c r="H15" s="6"/>
    </row>
    <row r="16" spans="1:8" ht="13" x14ac:dyDescent="0.25">
      <c r="B16" s="2" t="s">
        <v>13</v>
      </c>
      <c r="E16" s="2">
        <v>850</v>
      </c>
      <c r="G16" s="2">
        <f t="shared" si="0"/>
        <v>850</v>
      </c>
      <c r="H16" s="6"/>
    </row>
    <row r="17" spans="1:8" ht="13" x14ac:dyDescent="0.25">
      <c r="B17" s="2" t="s">
        <v>14</v>
      </c>
      <c r="E17" s="2">
        <v>1000</v>
      </c>
      <c r="F17" s="2">
        <v>26.45</v>
      </c>
      <c r="G17" s="2">
        <f t="shared" si="0"/>
        <v>973.55</v>
      </c>
      <c r="H17" s="6"/>
    </row>
    <row r="18" spans="1:8" ht="13" x14ac:dyDescent="0.25">
      <c r="B18" s="2" t="s">
        <v>15</v>
      </c>
      <c r="E18" s="2">
        <v>600</v>
      </c>
      <c r="G18" s="2">
        <f t="shared" si="0"/>
        <v>600</v>
      </c>
      <c r="H18" s="6"/>
    </row>
    <row r="19" spans="1:8" ht="13" x14ac:dyDescent="0.25">
      <c r="B19" s="2" t="s">
        <v>16</v>
      </c>
      <c r="E19" s="2">
        <v>300</v>
      </c>
      <c r="F19" s="2">
        <v>51</v>
      </c>
      <c r="G19" s="2">
        <f t="shared" si="0"/>
        <v>249</v>
      </c>
      <c r="H19" s="6" t="s">
        <v>59</v>
      </c>
    </row>
    <row r="20" spans="1:8" ht="13" x14ac:dyDescent="0.25">
      <c r="B20" s="2" t="s">
        <v>17</v>
      </c>
      <c r="E20" s="2">
        <v>5139.8599999999997</v>
      </c>
      <c r="G20" s="2">
        <f t="shared" si="0"/>
        <v>5139.8599999999997</v>
      </c>
    </row>
    <row r="21" spans="1:8" ht="13" x14ac:dyDescent="0.25">
      <c r="B21" s="2" t="s">
        <v>18</v>
      </c>
      <c r="G21" s="2">
        <f t="shared" si="0"/>
        <v>0</v>
      </c>
      <c r="H21" s="6"/>
    </row>
    <row r="22" spans="1:8" ht="13" x14ac:dyDescent="0.25">
      <c r="C22" s="4">
        <v>0</v>
      </c>
      <c r="D22" s="4">
        <f>SUM(D5:D21)</f>
        <v>0</v>
      </c>
      <c r="E22" s="4">
        <f>SUM(E5:E21)</f>
        <v>35989.86</v>
      </c>
      <c r="F22" s="4">
        <f>SUM(F5:F21)</f>
        <v>1814.2299999999998</v>
      </c>
      <c r="G22" s="4">
        <f>SUM(G5:G21)</f>
        <v>34175.629999999997</v>
      </c>
    </row>
    <row r="23" spans="1:8" ht="13" x14ac:dyDescent="0.25">
      <c r="C23" s="5"/>
      <c r="D23" s="5"/>
      <c r="E23" s="5"/>
      <c r="F23" s="5"/>
      <c r="G23" s="5"/>
    </row>
    <row r="24" spans="1:8" ht="13" x14ac:dyDescent="0.25"/>
    <row r="25" spans="1:8" ht="13" x14ac:dyDescent="0.25">
      <c r="A25" s="12" t="s">
        <v>53</v>
      </c>
      <c r="B25" s="2" t="s">
        <v>19</v>
      </c>
      <c r="E25" s="2">
        <v>5000</v>
      </c>
      <c r="F25" s="2">
        <v>1139</v>
      </c>
      <c r="G25" s="2">
        <f t="shared" ref="G25:G27" si="1">+E25-F25</f>
        <v>3861</v>
      </c>
    </row>
    <row r="26" spans="1:8" ht="13" x14ac:dyDescent="0.25">
      <c r="A26" s="12" t="s">
        <v>54</v>
      </c>
      <c r="B26" s="2" t="s">
        <v>20</v>
      </c>
      <c r="E26" s="2">
        <v>400</v>
      </c>
      <c r="G26" s="2">
        <f t="shared" si="1"/>
        <v>400</v>
      </c>
    </row>
    <row r="27" spans="1:8" ht="13" x14ac:dyDescent="0.25">
      <c r="B27" s="3" t="s">
        <v>60</v>
      </c>
      <c r="E27" s="2">
        <v>1000</v>
      </c>
      <c r="G27" s="2">
        <f t="shared" si="1"/>
        <v>1000</v>
      </c>
    </row>
    <row r="28" spans="1:8" ht="13" x14ac:dyDescent="0.25">
      <c r="C28" s="4">
        <f>SUM(C25:C27)</f>
        <v>0</v>
      </c>
      <c r="D28" s="4">
        <f t="shared" ref="D28:G28" si="2">SUM(D25:D27)</f>
        <v>0</v>
      </c>
      <c r="E28" s="4">
        <f t="shared" si="2"/>
        <v>6400</v>
      </c>
      <c r="F28" s="4">
        <f t="shared" si="2"/>
        <v>1139</v>
      </c>
      <c r="G28" s="4">
        <f t="shared" si="2"/>
        <v>5261</v>
      </c>
    </row>
    <row r="29" spans="1:8" ht="13" x14ac:dyDescent="0.25">
      <c r="C29" s="5"/>
      <c r="D29" s="5"/>
      <c r="E29" s="5"/>
      <c r="F29" s="5"/>
      <c r="G29" s="5"/>
    </row>
    <row r="30" spans="1:8" ht="13" x14ac:dyDescent="0.25">
      <c r="A30" s="12" t="s">
        <v>48</v>
      </c>
    </row>
    <row r="31" spans="1:8" ht="13" x14ac:dyDescent="0.25">
      <c r="B31" s="2" t="s">
        <v>21</v>
      </c>
      <c r="C31" s="2">
        <v>56936.86</v>
      </c>
      <c r="D31" s="2">
        <v>28469.93</v>
      </c>
      <c r="G31" s="2">
        <f>-C31+D31</f>
        <v>-28466.93</v>
      </c>
    </row>
    <row r="32" spans="1:8" ht="13" x14ac:dyDescent="0.25">
      <c r="B32" s="2" t="s">
        <v>22</v>
      </c>
      <c r="G32" s="2">
        <f t="shared" ref="G32:G37" si="3">-C32+D32</f>
        <v>0</v>
      </c>
      <c r="H32" s="6"/>
    </row>
    <row r="33" spans="1:8" ht="25" x14ac:dyDescent="0.25">
      <c r="B33" s="2" t="s">
        <v>23</v>
      </c>
      <c r="C33" s="2">
        <v>60</v>
      </c>
      <c r="D33" s="2">
        <v>39.68</v>
      </c>
      <c r="G33" s="2">
        <f t="shared" si="3"/>
        <v>-20.32</v>
      </c>
      <c r="H33" s="6" t="s">
        <v>61</v>
      </c>
    </row>
    <row r="34" spans="1:8" ht="13" x14ac:dyDescent="0.25">
      <c r="B34" s="2" t="s">
        <v>24</v>
      </c>
      <c r="C34" s="2">
        <v>1500</v>
      </c>
      <c r="D34" s="2">
        <v>725</v>
      </c>
      <c r="G34" s="2">
        <f t="shared" si="3"/>
        <v>-775</v>
      </c>
      <c r="H34" s="6"/>
    </row>
    <row r="35" spans="1:8" ht="13" x14ac:dyDescent="0.25">
      <c r="B35" s="2" t="s">
        <v>25</v>
      </c>
      <c r="G35" s="2">
        <f t="shared" si="3"/>
        <v>0</v>
      </c>
    </row>
    <row r="36" spans="1:8" ht="13" x14ac:dyDescent="0.25">
      <c r="B36" s="2" t="s">
        <v>26</v>
      </c>
      <c r="G36" s="2">
        <f t="shared" si="3"/>
        <v>0</v>
      </c>
    </row>
    <row r="37" spans="1:8" ht="13" x14ac:dyDescent="0.25">
      <c r="B37" s="2" t="s">
        <v>27</v>
      </c>
      <c r="G37" s="2">
        <f t="shared" si="3"/>
        <v>0</v>
      </c>
      <c r="H37" s="6"/>
    </row>
    <row r="38" spans="1:8" ht="13" x14ac:dyDescent="0.25">
      <c r="C38" s="4">
        <f>SUM(C31:C37)</f>
        <v>58496.86</v>
      </c>
      <c r="D38" s="4">
        <f t="shared" ref="D38:G38" si="4">SUM(D31:D37)</f>
        <v>29234.61</v>
      </c>
      <c r="E38" s="4">
        <f t="shared" si="4"/>
        <v>0</v>
      </c>
      <c r="F38" s="4">
        <f t="shared" si="4"/>
        <v>0</v>
      </c>
      <c r="G38" s="4">
        <f t="shared" si="4"/>
        <v>-29262.25</v>
      </c>
    </row>
    <row r="39" spans="1:8" ht="13" x14ac:dyDescent="0.25"/>
    <row r="40" spans="1:8" ht="13" x14ac:dyDescent="0.25">
      <c r="A40" s="12" t="s">
        <v>49</v>
      </c>
      <c r="B40" s="2" t="s">
        <v>28</v>
      </c>
      <c r="E40" s="2">
        <v>10</v>
      </c>
      <c r="G40" s="2">
        <f t="shared" ref="G40:G52" si="5">+E40-F40</f>
        <v>10</v>
      </c>
    </row>
    <row r="41" spans="1:8" ht="13" x14ac:dyDescent="0.25">
      <c r="B41" s="2" t="s">
        <v>29</v>
      </c>
      <c r="E41" s="2">
        <v>500</v>
      </c>
      <c r="G41" s="2">
        <f t="shared" si="5"/>
        <v>500</v>
      </c>
      <c r="H41" s="6"/>
    </row>
    <row r="42" spans="1:8" ht="13" x14ac:dyDescent="0.25">
      <c r="B42" s="2" t="s">
        <v>30</v>
      </c>
      <c r="E42" s="2">
        <v>400</v>
      </c>
      <c r="G42" s="2">
        <f t="shared" si="5"/>
        <v>400</v>
      </c>
    </row>
    <row r="43" spans="1:8" ht="13" x14ac:dyDescent="0.25">
      <c r="B43" s="2" t="s">
        <v>31</v>
      </c>
      <c r="E43" s="2">
        <v>1000</v>
      </c>
      <c r="F43" s="2">
        <v>67</v>
      </c>
      <c r="G43" s="2">
        <f t="shared" si="5"/>
        <v>933</v>
      </c>
    </row>
    <row r="44" spans="1:8" ht="13" x14ac:dyDescent="0.25">
      <c r="B44" s="2" t="s">
        <v>32</v>
      </c>
      <c r="E44" s="2">
        <v>100</v>
      </c>
      <c r="G44" s="2">
        <f t="shared" si="5"/>
        <v>100</v>
      </c>
    </row>
    <row r="45" spans="1:8" ht="13" x14ac:dyDescent="0.25">
      <c r="B45" s="2" t="s">
        <v>33</v>
      </c>
      <c r="E45" s="2">
        <v>150</v>
      </c>
      <c r="G45" s="2">
        <f t="shared" si="5"/>
        <v>150</v>
      </c>
    </row>
    <row r="46" spans="1:8" ht="13" x14ac:dyDescent="0.25">
      <c r="B46" s="2" t="s">
        <v>34</v>
      </c>
      <c r="E46" s="2">
        <v>150</v>
      </c>
      <c r="G46" s="2">
        <f t="shared" si="5"/>
        <v>150</v>
      </c>
    </row>
    <row r="47" spans="1:8" ht="25" x14ac:dyDescent="0.25">
      <c r="B47" s="2" t="s">
        <v>35</v>
      </c>
      <c r="E47" s="2">
        <v>1750</v>
      </c>
      <c r="F47" s="2">
        <v>1250</v>
      </c>
      <c r="G47" s="2">
        <f t="shared" si="5"/>
        <v>500</v>
      </c>
      <c r="H47" s="6" t="s">
        <v>62</v>
      </c>
    </row>
    <row r="48" spans="1:8" ht="13" x14ac:dyDescent="0.25">
      <c r="B48" s="2" t="s">
        <v>36</v>
      </c>
      <c r="E48" s="2">
        <v>1000</v>
      </c>
      <c r="G48" s="2">
        <f t="shared" si="5"/>
        <v>1000</v>
      </c>
    </row>
    <row r="49" spans="1:8" ht="13" x14ac:dyDescent="0.25">
      <c r="B49" s="2" t="s">
        <v>37</v>
      </c>
      <c r="G49" s="2">
        <f t="shared" si="5"/>
        <v>0</v>
      </c>
    </row>
    <row r="50" spans="1:8" ht="13" x14ac:dyDescent="0.25">
      <c r="B50" s="2" t="s">
        <v>38</v>
      </c>
      <c r="E50" s="2">
        <v>1500</v>
      </c>
      <c r="G50" s="2">
        <f t="shared" si="5"/>
        <v>1500</v>
      </c>
      <c r="H50" s="6"/>
    </row>
    <row r="51" spans="1:8" ht="13" x14ac:dyDescent="0.25">
      <c r="B51" s="2" t="s">
        <v>39</v>
      </c>
      <c r="G51" s="2">
        <f t="shared" si="5"/>
        <v>0</v>
      </c>
    </row>
    <row r="52" spans="1:8" ht="13" x14ac:dyDescent="0.25">
      <c r="B52" s="2" t="s">
        <v>40</v>
      </c>
      <c r="G52" s="2">
        <f t="shared" si="5"/>
        <v>0</v>
      </c>
      <c r="H52" s="6"/>
    </row>
    <row r="53" spans="1:8" ht="13" x14ac:dyDescent="0.25">
      <c r="C53" s="4">
        <f>SUM(C40:C52)</f>
        <v>0</v>
      </c>
      <c r="D53" s="4">
        <f t="shared" ref="D53:G53" si="6">SUM(D40:D52)</f>
        <v>0</v>
      </c>
      <c r="E53" s="4">
        <f t="shared" si="6"/>
        <v>6560</v>
      </c>
      <c r="F53" s="4">
        <f t="shared" si="6"/>
        <v>1317</v>
      </c>
      <c r="G53" s="4">
        <f t="shared" si="6"/>
        <v>5243</v>
      </c>
    </row>
    <row r="54" spans="1:8" ht="13" x14ac:dyDescent="0.25"/>
    <row r="55" spans="1:8" ht="13" x14ac:dyDescent="0.25">
      <c r="A55" s="12" t="s">
        <v>50</v>
      </c>
      <c r="B55" s="2" t="s">
        <v>41</v>
      </c>
      <c r="E55" s="2">
        <v>7250</v>
      </c>
      <c r="G55" s="2">
        <f t="shared" ref="G55:G59" si="7">+E55-F55</f>
        <v>7250</v>
      </c>
      <c r="H55" s="6"/>
    </row>
    <row r="56" spans="1:8" ht="13" x14ac:dyDescent="0.25">
      <c r="B56" s="2" t="s">
        <v>42</v>
      </c>
      <c r="E56" s="2">
        <v>800</v>
      </c>
      <c r="F56" s="2">
        <v>59.97</v>
      </c>
      <c r="G56" s="2">
        <f t="shared" si="7"/>
        <v>740.03</v>
      </c>
    </row>
    <row r="57" spans="1:8" ht="13" x14ac:dyDescent="0.25">
      <c r="B57" s="2" t="s">
        <v>43</v>
      </c>
      <c r="E57" s="2">
        <v>1500</v>
      </c>
      <c r="G57" s="2">
        <f t="shared" si="7"/>
        <v>1500</v>
      </c>
    </row>
    <row r="58" spans="1:8" ht="13" x14ac:dyDescent="0.25">
      <c r="B58" s="2" t="s">
        <v>44</v>
      </c>
      <c r="G58" s="2">
        <f t="shared" si="7"/>
        <v>0</v>
      </c>
    </row>
    <row r="59" spans="1:8" ht="13" x14ac:dyDescent="0.25">
      <c r="B59" s="2" t="s">
        <v>45</v>
      </c>
      <c r="E59" s="2">
        <v>10</v>
      </c>
      <c r="G59" s="2">
        <f t="shared" si="7"/>
        <v>10</v>
      </c>
    </row>
    <row r="60" spans="1:8" ht="13" x14ac:dyDescent="0.25">
      <c r="C60" s="4">
        <f>SUM(C55:C59)</f>
        <v>0</v>
      </c>
      <c r="D60" s="4">
        <f t="shared" ref="D60:G60" si="8">SUM(D55:D59)</f>
        <v>0</v>
      </c>
      <c r="E60" s="4">
        <f t="shared" si="8"/>
        <v>9560</v>
      </c>
      <c r="F60" s="4">
        <f t="shared" si="8"/>
        <v>59.97</v>
      </c>
      <c r="G60" s="4">
        <f t="shared" si="8"/>
        <v>9500.0299999999988</v>
      </c>
    </row>
    <row r="61" spans="1:8" ht="13" x14ac:dyDescent="0.25"/>
    <row r="62" spans="1:8" ht="13" x14ac:dyDescent="0.25"/>
    <row r="63" spans="1:8" ht="12.75" customHeight="1" x14ac:dyDescent="0.25">
      <c r="B63" s="13" t="s">
        <v>51</v>
      </c>
      <c r="C63" s="13">
        <f>+C60+C53+C38+C28+C22</f>
        <v>58496.86</v>
      </c>
      <c r="D63" s="15">
        <f>+D60+D53+D38+D28+D22</f>
        <v>29234.61</v>
      </c>
      <c r="E63" s="15">
        <f>+E60+E53+E38+E28+E22</f>
        <v>58509.86</v>
      </c>
      <c r="F63" s="15">
        <f>+F60+F53+F38+F28+F22</f>
        <v>4330.2</v>
      </c>
      <c r="G63" s="15">
        <f>+G60+G53+G38+G28+G22</f>
        <v>24917.409999999996</v>
      </c>
      <c r="H63" s="14"/>
    </row>
  </sheetData>
  <mergeCells count="2">
    <mergeCell ref="C3:D3"/>
    <mergeCell ref="E3:F3"/>
  </mergeCells>
  <pageMargins left="0" right="0" top="0" bottom="0" header="0" footer="0"/>
  <pageSetup paperSize="9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NetPosition</dc:title>
  <dc:creator>Crystal Decisions</dc:creator>
  <dc:description>Powered by Crystal</dc:description>
  <cp:lastModifiedBy>Alderbury Parish Clerk</cp:lastModifiedBy>
  <cp:lastPrinted>2023-04-26T08:07:22Z</cp:lastPrinted>
  <dcterms:created xsi:type="dcterms:W3CDTF">2023-03-28T13:24:24Z</dcterms:created>
  <dcterms:modified xsi:type="dcterms:W3CDTF">2023-04-26T17:22:50Z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01734361CD07C3C85B968AA4B2781C480C5E84517533FB2EE1174F74E95997FC9503DC872D15E7FE07B95AE100ED7F409B9804B23AFDD9550D8F0E2DE277012DB7A24F5288916B48D8D5BD6B858F28A1AE0D948835BA90CA34512F3F45EA1126C19085E381313A2DE74F8B0BFBE7E2F329FECC76F534ACCE31607E17900D425</vt:lpwstr>
  </property>
  <property fmtid="{D5CDD505-2E9C-101B-9397-08002B2CF9AE}" pid="3" name="Business Objects Context Information1">
    <vt:lpwstr>4B75056DD69B202A80EAFF0241AC7766AD7894424FFDF52909FE336E0A92D90053556510CD272653DD20819E931D3FB5C9547809DFEA86464D4D273DE468AED9A56B6633CEB3604C6FE85DF83A5FC02E3A0BB7904F6C918460DE7F7A7E6446C0A29A40CCCEDAA72DA7ED2FB66B87420A687636C8F34D47CE81BFF114515949D</vt:lpwstr>
  </property>
  <property fmtid="{D5CDD505-2E9C-101B-9397-08002B2CF9AE}" pid="4" name="Business Objects Context Information2">
    <vt:lpwstr>182B7C034088FBECE8B2BEA48871FC140A01784907A59AD9C8B6FBBF94A2F6F4803F7640DDC704D1FAA68733DAB13FC0A1BCFC91F8CA8142B42D02913D64B0D91F2C2A2F2B3D33D6AE07C0E11FD864C1EE73C06B6B919E156809B7268560EEB7183526849A3A446B1F1904A666CC103399CABEF1C72A4D4827F5AF6EDF3A922</vt:lpwstr>
  </property>
  <property fmtid="{D5CDD505-2E9C-101B-9397-08002B2CF9AE}" pid="5" name="Business Objects Context Information3">
    <vt:lpwstr>4C7748FB0B29256E5950F24225DEAFB5AB7363DBAD0B0BA1762A370EFBFD5AF088AB5A98A26DA3E415DF668FCCAB9E67047E6D1E77DE7324BE3A2A4582E529F43BB632D61D1533934D1F8A059DD5F163AED64EE3E2562A401D8E7B686DD0D7CC9BDCCF42997C2B3734A1E8A86C32E70B4CA255ABEF7AE802B7AF4C2C3BCE55D</vt:lpwstr>
  </property>
  <property fmtid="{D5CDD505-2E9C-101B-9397-08002B2CF9AE}" pid="6" name="Business Objects Context Information4">
    <vt:lpwstr>50BCEB8FFC6755578E546B9ADD395B12EB366FB0F9D7BCE2AA687AD1CFFFC3FE7EAB81CA41427C2E2B2A7D6CFDD3611D4B0A84F74FCBCD1A61FFD1968BE753DDCEF4B6A4F6409516BDAA76CEAEA36DB749E7B3B7DCA8A0C23F8410452AD77D98A5C2FE12FF79D2D5BA8DCFD9BC1D741DA71BFF7F08DC4B151C4EE778D190095</vt:lpwstr>
  </property>
  <property fmtid="{D5CDD505-2E9C-101B-9397-08002B2CF9AE}" pid="7" name="Business Objects Context Information5">
    <vt:lpwstr>0AB25A59511D48D0F7985A5E7A223436486C49963F68810B7292B4529FDDA12979DE8EE0622522783FEB0498B6A63B4E4E5A2CBEF405ECB8EF7A693166AE93568856ACD60F7A03158C931B6D35B5F09995D0217194F17A8ADB9ED3254892F91E9348DCBB05E11A0D1B3DFC3189F9DF942C82D71240441E5438D4EFFA763A6B8</vt:lpwstr>
  </property>
  <property fmtid="{D5CDD505-2E9C-101B-9397-08002B2CF9AE}" pid="8" name="Business Objects Context Information6">
    <vt:lpwstr>515EA22694295ED554E90E9228FC9824C025F875CE5290316A839E961BE4ABAE85650D31E477FC72BB860BE9418080EF4282A8C676F15B8448B74FE1B5FFC191ADF14DF8DEB6221279B15ECAB229CE68489E4408BA3DD9C173F3DEF76D00F646BE02774257E7BDA79E85353EE888D28D4C540EB5287EA944F5BA36F3F36971B</vt:lpwstr>
  </property>
  <property fmtid="{D5CDD505-2E9C-101B-9397-08002B2CF9AE}" pid="9" name="Business Objects Context Information7">
    <vt:lpwstr>86C71C9F88330AE22D512FFA2C00F33E47561494FD52331B817C960A665FE491E516A74473D5E608DC7B87D88735249F0FC978BE14137B879B8002C8628F73C94A6D4D33D1EE95EDAA4D2C2CA67EBFEF02050CE4DA07E8DDCD4AE61D9A1C7F23D1B86ABD0B292418C682512F4D04FC9E157CA57E959341FD9568FD4E84698C8</vt:lpwstr>
  </property>
  <property fmtid="{D5CDD505-2E9C-101B-9397-08002B2CF9AE}" pid="10" name="Business Objects Context Information8">
    <vt:lpwstr>096AC4BF138E9756CC3CF7A922DCF372AFE0DFEA90D5A91FDDEA5772C25488125BBD932EF23CA0D57860A3490C7BAE4726C146FB374C776BC98B04B21E12DC06F3F3242DEF47EC5BBD9884AD4EF8B6F8633A86C9A17D0A6869E482D3994503B86CA9A259F52248DDEC8A71BD5771A2B86ECB95AE31E6CD98F8832F4B7D3955B</vt:lpwstr>
  </property>
  <property fmtid="{D5CDD505-2E9C-101B-9397-08002B2CF9AE}" pid="11" name="Business Objects Context Information9">
    <vt:lpwstr>D58AD014D5A</vt:lpwstr>
  </property>
</Properties>
</file>